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изменения расходы" sheetId="3" r:id="rId1"/>
  </sheets>
  <calcPr calcId="145621"/>
</workbook>
</file>

<file path=xl/calcChain.xml><?xml version="1.0" encoding="utf-8"?>
<calcChain xmlns="http://schemas.openxmlformats.org/spreadsheetml/2006/main">
  <c r="C43" i="3" l="1"/>
  <c r="C41" i="3"/>
  <c r="C39" i="3"/>
  <c r="C35" i="3"/>
  <c r="C32" i="3"/>
  <c r="C27" i="3"/>
  <c r="C24" i="3"/>
  <c r="C22" i="3"/>
  <c r="C18" i="3"/>
  <c r="C15" i="3"/>
  <c r="C7" i="3"/>
  <c r="C47" i="3" l="1"/>
  <c r="D7" i="3"/>
  <c r="D24" i="3" l="1"/>
  <c r="D18" i="3"/>
  <c r="D15" i="3"/>
  <c r="F46" i="3"/>
  <c r="F45" i="3"/>
  <c r="E45" i="3"/>
  <c r="F44" i="3"/>
  <c r="E44" i="3"/>
  <c r="F42" i="3"/>
  <c r="E42" i="3"/>
  <c r="F40" i="3"/>
  <c r="E40" i="3"/>
  <c r="F38" i="3"/>
  <c r="E38" i="3"/>
  <c r="F37" i="3"/>
  <c r="E37" i="3"/>
  <c r="F36" i="3"/>
  <c r="E36" i="3"/>
  <c r="F34" i="3"/>
  <c r="E34" i="3"/>
  <c r="F33" i="3"/>
  <c r="E33" i="3"/>
  <c r="F31" i="3"/>
  <c r="E31" i="3"/>
  <c r="F30" i="3"/>
  <c r="E30" i="3"/>
  <c r="F29" i="3"/>
  <c r="E29" i="3"/>
  <c r="F28" i="3"/>
  <c r="E28" i="3"/>
  <c r="F26" i="3"/>
  <c r="E26" i="3"/>
  <c r="F25" i="3"/>
  <c r="E25" i="3"/>
  <c r="F23" i="3"/>
  <c r="E23" i="3"/>
  <c r="F21" i="3"/>
  <c r="E21" i="3"/>
  <c r="F20" i="3"/>
  <c r="E20" i="3"/>
  <c r="F19" i="3"/>
  <c r="E19" i="3"/>
  <c r="F17" i="3"/>
  <c r="E17" i="3"/>
  <c r="F16" i="3"/>
  <c r="E16" i="3"/>
  <c r="F14" i="3"/>
  <c r="E14" i="3"/>
  <c r="F12" i="3"/>
  <c r="E12" i="3"/>
  <c r="F11" i="3"/>
  <c r="F10" i="3"/>
  <c r="E10" i="3"/>
  <c r="F9" i="3"/>
  <c r="E9" i="3"/>
  <c r="F8" i="3"/>
  <c r="E8" i="3"/>
  <c r="F15" i="3" l="1"/>
  <c r="E24" i="3"/>
  <c r="F24" i="3"/>
  <c r="E18" i="3"/>
  <c r="F18" i="3"/>
  <c r="E15" i="3"/>
  <c r="D43" i="3"/>
  <c r="D41" i="3"/>
  <c r="D39" i="3"/>
  <c r="D35" i="3"/>
  <c r="D32" i="3"/>
  <c r="D27" i="3"/>
  <c r="D22" i="3"/>
  <c r="D47" i="3" l="1"/>
  <c r="F47" i="3" s="1"/>
  <c r="F43" i="3" l="1"/>
  <c r="E43" i="3"/>
  <c r="F41" i="3"/>
  <c r="E41" i="3"/>
  <c r="F39" i="3"/>
  <c r="E39" i="3"/>
  <c r="F35" i="3"/>
  <c r="E35" i="3"/>
  <c r="F32" i="3"/>
  <c r="E32" i="3"/>
  <c r="F27" i="3"/>
  <c r="E27" i="3"/>
  <c r="F22" i="3"/>
  <c r="E22" i="3"/>
  <c r="E7" i="3"/>
  <c r="F7" i="3"/>
  <c r="E47" i="3" l="1"/>
</calcChain>
</file>

<file path=xl/sharedStrings.xml><?xml version="1.0" encoding="utf-8"?>
<sst xmlns="http://schemas.openxmlformats.org/spreadsheetml/2006/main" count="95" uniqueCount="95">
  <si>
    <t>сумма</t>
  </si>
  <si>
    <t>%</t>
  </si>
  <si>
    <t xml:space="preserve"> 000 0100 0000000 000 000</t>
  </si>
  <si>
    <t xml:space="preserve"> 000 0102 0000000 000 000</t>
  </si>
  <si>
    <t xml:space="preserve"> 000 0103 0000000 000 000</t>
  </si>
  <si>
    <t xml:space="preserve"> 000 0104 0000000 000 000</t>
  </si>
  <si>
    <t xml:space="preserve"> 000 0105 0000000 000 000</t>
  </si>
  <si>
    <t xml:space="preserve"> 000 0106 0000000 000 000</t>
  </si>
  <si>
    <t xml:space="preserve"> 000 0113 0000000 000 000</t>
  </si>
  <si>
    <t xml:space="preserve"> 000 0300 0000000 000 000</t>
  </si>
  <si>
    <t xml:space="preserve"> 000 0304 0000000 000 000</t>
  </si>
  <si>
    <t xml:space="preserve"> 000 0309 0000000 000 000</t>
  </si>
  <si>
    <t xml:space="preserve"> 000 0400 0000000 000 000</t>
  </si>
  <si>
    <t xml:space="preserve"> 000 0405 0000000 000 000</t>
  </si>
  <si>
    <t xml:space="preserve"> 000 0409 0000000 000 000</t>
  </si>
  <si>
    <t xml:space="preserve"> 000 0412 0000000 000 000</t>
  </si>
  <si>
    <t xml:space="preserve"> 000 0500 0000000 000 000</t>
  </si>
  <si>
    <t xml:space="preserve"> 000 0502 0000000 000 000</t>
  </si>
  <si>
    <t xml:space="preserve"> 000 0600 0000000 000 000</t>
  </si>
  <si>
    <t xml:space="preserve"> 000 0603 0000000 000 000</t>
  </si>
  <si>
    <t xml:space="preserve"> 000 0700 0000000 000 000</t>
  </si>
  <si>
    <t xml:space="preserve"> 000 0701 0000000 000 000</t>
  </si>
  <si>
    <t xml:space="preserve"> 000 0702 0000000 000 000</t>
  </si>
  <si>
    <t xml:space="preserve"> 000 0707 0000000 000 000</t>
  </si>
  <si>
    <t xml:space="preserve"> 000 0709 0000000 000 000</t>
  </si>
  <si>
    <t xml:space="preserve"> 000 0800 0000000 000 000</t>
  </si>
  <si>
    <t xml:space="preserve"> 000 0801 0000000 000 000</t>
  </si>
  <si>
    <t xml:space="preserve"> 000 0804 0000000 000 000</t>
  </si>
  <si>
    <t xml:space="preserve"> 000 1000 0000000 000 000</t>
  </si>
  <si>
    <t xml:space="preserve"> 000 1001 0000000 000 000</t>
  </si>
  <si>
    <t xml:space="preserve"> 000 1003 0000000 000 000</t>
  </si>
  <si>
    <t xml:space="preserve"> 000 1004 0000000 000 000</t>
  </si>
  <si>
    <t xml:space="preserve"> 000 1100 0000000 000 000</t>
  </si>
  <si>
    <t xml:space="preserve"> 000 1102 0000000 000 000</t>
  </si>
  <si>
    <t xml:space="preserve"> 000 1200 0000000 000 000</t>
  </si>
  <si>
    <t xml:space="preserve"> 000 1202 0000000 000 000</t>
  </si>
  <si>
    <t xml:space="preserve"> 000 1400 0000000 000 000</t>
  </si>
  <si>
    <t xml:space="preserve"> 000 1401 0000000 000 000</t>
  </si>
  <si>
    <t xml:space="preserve"> 000 1402 0000000 000 000</t>
  </si>
  <si>
    <t>х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</si>
  <si>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</si>
  <si>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</si>
  <si>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</si>
  <si>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</si>
  <si>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Судебная система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</si>
  <si>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</si>
  <si>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</si>
  <si>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Органы юстиции</t>
  </si>
  <si>
    <t>Защита населения и территории от последствий черезвычайных ситуаций природного и техногенного характера, гражданская оборона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</si>
  <si>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</si>
  <si>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</si>
  <si>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</si>
  <si>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</si>
  <si>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</si>
  <si>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</si>
  <si>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</si>
  <si>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</si>
  <si>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</si>
  <si>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</si>
  <si>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</si>
  <si>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</si>
  <si>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</si>
  <si>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</si>
  <si>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</si>
  <si>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</si>
  <si>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</si>
  <si>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</si>
  <si>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</si>
  <si>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</si>
  <si>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</si>
  <si>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</si>
  <si>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</si>
  <si>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</si>
  <si>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</si>
  <si>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</si>
  <si>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Расходы бюджета - ИТОГО</t>
  </si>
  <si>
    <t>Наименование показателя</t>
  </si>
  <si>
    <t>Код бюджетной классификации</t>
  </si>
  <si>
    <t>Неизвестный подраздел</t>
  </si>
  <si>
    <t>000 0000 0000000 000 000</t>
  </si>
  <si>
    <t>Сбор, удаление отходов и очистка сточных вод</t>
  </si>
  <si>
    <t xml:space="preserve"> 000 0602 0000000 000 000</t>
  </si>
  <si>
    <t>Проект решения</t>
  </si>
  <si>
    <t>Контрольно-счетной палаты</t>
  </si>
  <si>
    <t>Резервные фонды</t>
  </si>
  <si>
    <t xml:space="preserve"> 000 0111 0000000 000 000</t>
  </si>
  <si>
    <t>(тыс. рублей)</t>
  </si>
  <si>
    <t>Приложение №2</t>
  </si>
  <si>
    <t>Утверждено решением Собрания депутатов от 20.04.2016 № 219 "О бюджете Ульчского муниципального района на 2016 год"</t>
  </si>
  <si>
    <t>Отклонение проекта бюджета                                                     от решения Собрания депутатов от 20.04.2016 № 219</t>
  </si>
  <si>
    <t>НАЦИОНАЛЬНАЯ БЕЗОПАСНОСТЬ  И ПРАВООХРАНИТЕЛЬНАЯ ДЕЯТЕЛЬНОСТЬ</t>
  </si>
  <si>
    <t>Сельское хозяйство и рыболовство</t>
  </si>
  <si>
    <t>Инспектор</t>
  </si>
  <si>
    <t>В.В.Камерилов</t>
  </si>
  <si>
    <t>Информация об изменении расходов бюджета Ульчского муниципального района в 2016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</si>
</sst>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9" fillId="0" borderId="5" xfId="0" applyNumberFormat="1" applyFont="1" applyFill="1" applyBorder="1" applyAlignment="1">
      <alignment horizontal="center" shrinkToFit="1"/>
    </xf>
    <xf numFmtId="49" fontId="10" fillId="0" borderId="5" xfId="0" applyNumberFormat="1" applyFont="1" applyFill="1" applyBorder="1" applyAlignment="1">
      <alignment horizontal="center" shrinkToFit="1"/>
    </xf>
    <xf numFmtId="49" fontId="9" fillId="0" borderId="6" xfId="0" applyNumberFormat="1" applyFont="1" applyFill="1" applyBorder="1" applyAlignment="1">
      <alignment horizontal="center" shrinkToFit="1"/>
    </xf>
    <xf numFmtId="0" fontId="7" fillId="0" borderId="0" xfId="0" applyFont="1" applyFill="1" applyBorder="1" applyAlignment="1">
      <alignment horizontal="left" wrapText="1"/>
    </xf>
    <xf numFmtId="49" fontId="10" fillId="0" borderId="1" xfId="0" applyNumberFormat="1" applyFont="1" applyFill="1" applyBorder="1" applyAlignment="1">
      <alignment horizontal="center" shrinkToFit="1"/>
    </xf>
    <xf numFmtId="49" fontId="9" fillId="0" borderId="1" xfId="0" applyNumberFormat="1" applyFont="1" applyFill="1" applyBorder="1" applyAlignment="1">
      <alignment horizontal="center" shrinkToFit="1"/>
    </xf>
    <xf numFmtId="0" fontId="7" fillId="0" borderId="2" xfId="0" applyFont="1" applyFill="1" applyBorder="1" applyAlignment="1">
      <alignment vertical="justify" wrapText="1"/>
    </xf>
    <xf numFmtId="0" fontId="8" fillId="0" borderId="2" xfId="0" applyFont="1" applyFill="1" applyBorder="1" applyAlignment="1">
      <alignment vertical="justify" wrapText="1"/>
    </xf>
    <xf numFmtId="0" fontId="8" fillId="0" borderId="1" xfId="0" applyFont="1" applyFill="1" applyBorder="1" applyAlignment="1">
      <alignment vertical="justify" wrapText="1"/>
    </xf>
    <xf numFmtId="0" fontId="7" fillId="0" borderId="1" xfId="0" applyFont="1" applyFill="1" applyBorder="1" applyAlignment="1">
      <alignment vertical="justify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0" fontId="0" fillId="0" borderId="0" xfId="0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2" fillId="0" borderId="0" xfId="0" applyFont="1" applyFill="1"/>
    <xf numFmtId="0" fontId="1" fillId="0" borderId="0" xfId="0" applyFont="1" applyFill="1"/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11" fillId="0" borderId="4" xfId="0" applyNumberFormat="1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2" fontId="12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164" fontId="12" fillId="0" borderId="3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horizontal="center"/>
    </xf>
    <xf numFmtId="0" fontId="3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zoomScaleNormal="100" workbookViewId="0">
      <selection activeCell="B4" sqref="B4:B5"/>
    </sheetView>
  </sheetViews>
  <sheetFormatPr defaultRowHeight="15" x14ac:dyDescent="0.25"/>
  <cols>
    <col min="1" max="1" width="35" style="13" customWidth="1"/>
    <col min="2" max="2" width="21.42578125" style="13" customWidth="1"/>
    <col min="3" max="3" width="24.7109375" style="13" customWidth="1"/>
    <col min="4" max="4" width="19.42578125" style="13" customWidth="1"/>
    <col min="5" max="5" width="12.85546875" style="13" customWidth="1"/>
    <col min="6" max="6" width="17.7109375" style="13" customWidth="1"/>
    <col min="7" max="16384" width="9.140625" style="13"/>
  </cols>
  <sheetData>
    <row r="1" spans="1:8" ht="15.75" x14ac:dyDescent="0.25">
      <c r="A1" s="11" t="s">
        <v>87</v>
      </c>
      <c r="B1" s="11"/>
      <c r="C1" s="11"/>
      <c r="D1" s="11"/>
      <c r="E1" s="11"/>
      <c r="F1" s="11"/>
      <c r="G1" s="12"/>
      <c r="H1" s="12"/>
    </row>
    <row r="2" spans="1:8" ht="18.75" x14ac:dyDescent="0.3">
      <c r="A2" s="14" t="s">
        <v>94</v>
      </c>
      <c r="B2" s="14"/>
      <c r="C2" s="14"/>
      <c r="D2" s="14"/>
      <c r="E2" s="14"/>
      <c r="F2" s="14"/>
      <c r="G2" s="15"/>
    </row>
    <row r="3" spans="1:8" ht="24.75" customHeight="1" x14ac:dyDescent="0.25">
      <c r="A3" s="16"/>
      <c r="B3" s="16"/>
      <c r="C3" s="16"/>
      <c r="D3" s="16"/>
      <c r="F3" s="17" t="s">
        <v>86</v>
      </c>
    </row>
    <row r="4" spans="1:8" s="21" customFormat="1" ht="96" customHeight="1" x14ac:dyDescent="0.25">
      <c r="A4" s="18" t="s">
        <v>76</v>
      </c>
      <c r="B4" s="18" t="s">
        <v>77</v>
      </c>
      <c r="C4" s="18" t="s">
        <v>88</v>
      </c>
      <c r="D4" s="18" t="s">
        <v>82</v>
      </c>
      <c r="E4" s="19" t="s">
        <v>89</v>
      </c>
      <c r="F4" s="20"/>
    </row>
    <row r="5" spans="1:8" s="21" customFormat="1" ht="30.75" customHeight="1" x14ac:dyDescent="0.25">
      <c r="A5" s="22"/>
      <c r="B5" s="22"/>
      <c r="C5" s="23"/>
      <c r="D5" s="23"/>
      <c r="E5" s="24" t="s">
        <v>1</v>
      </c>
      <c r="F5" s="24" t="s">
        <v>0</v>
      </c>
    </row>
    <row r="6" spans="1:8" s="27" customFormat="1" ht="14.25" x14ac:dyDescent="0.2">
      <c r="A6" s="25">
        <v>1</v>
      </c>
      <c r="B6" s="25">
        <v>2</v>
      </c>
      <c r="C6" s="26">
        <v>3</v>
      </c>
      <c r="D6" s="26">
        <v>4</v>
      </c>
      <c r="E6" s="25">
        <v>5</v>
      </c>
      <c r="F6" s="25">
        <v>6</v>
      </c>
    </row>
    <row r="7" spans="1:8" s="21" customFormat="1" ht="28.5" x14ac:dyDescent="0.25">
      <c r="A7" s="7" t="s">
        <v>40</v>
      </c>
      <c r="B7" s="1" t="s">
        <v>2</v>
      </c>
      <c r="C7" s="28">
        <f>C8+C9+C10+C11+C12+C14+C13</f>
        <v>98858.824540000001</v>
      </c>
      <c r="D7" s="28">
        <f>D8+D9+D10+D11+D12+D14+D13</f>
        <v>100659.63154</v>
      </c>
      <c r="E7" s="29">
        <f>D7/C7*100</f>
        <v>101.82159459044686</v>
      </c>
      <c r="F7" s="30">
        <f t="shared" ref="F7:F12" si="0">D7-C7</f>
        <v>1800.8070000000007</v>
      </c>
    </row>
    <row r="8" spans="1:8" s="33" customFormat="1" ht="60" x14ac:dyDescent="0.25">
      <c r="A8" s="8" t="s">
        <v>41</v>
      </c>
      <c r="B8" s="2" t="s">
        <v>3</v>
      </c>
      <c r="C8" s="31">
        <v>1997.4</v>
      </c>
      <c r="D8" s="31">
        <v>1997.4</v>
      </c>
      <c r="E8" s="32">
        <f>D8/C8*100</f>
        <v>100</v>
      </c>
      <c r="F8" s="31">
        <f t="shared" si="0"/>
        <v>0</v>
      </c>
    </row>
    <row r="9" spans="1:8" s="33" customFormat="1" ht="81.75" customHeight="1" x14ac:dyDescent="0.25">
      <c r="A9" s="8" t="s">
        <v>42</v>
      </c>
      <c r="B9" s="2" t="s">
        <v>4</v>
      </c>
      <c r="C9" s="31">
        <v>3181.32</v>
      </c>
      <c r="D9" s="31">
        <v>3181.32</v>
      </c>
      <c r="E9" s="32">
        <f>D9/C9*100</f>
        <v>100</v>
      </c>
      <c r="F9" s="31">
        <f t="shared" si="0"/>
        <v>0</v>
      </c>
    </row>
    <row r="10" spans="1:8" s="33" customFormat="1" ht="103.5" customHeight="1" x14ac:dyDescent="0.25">
      <c r="A10" s="8" t="s">
        <v>43</v>
      </c>
      <c r="B10" s="2" t="s">
        <v>5</v>
      </c>
      <c r="C10" s="34">
        <v>49727.165999999997</v>
      </c>
      <c r="D10" s="34">
        <v>49567.165999999997</v>
      </c>
      <c r="E10" s="32">
        <f>D10/C10*100</f>
        <v>99.678244282008748</v>
      </c>
      <c r="F10" s="31">
        <f t="shared" si="0"/>
        <v>-160</v>
      </c>
    </row>
    <row r="11" spans="1:8" s="33" customFormat="1" x14ac:dyDescent="0.25">
      <c r="A11" s="8" t="s">
        <v>44</v>
      </c>
      <c r="B11" s="2" t="s">
        <v>6</v>
      </c>
      <c r="C11" s="31">
        <v>119.39</v>
      </c>
      <c r="D11" s="31">
        <v>119.39</v>
      </c>
      <c r="E11" s="32"/>
      <c r="F11" s="31">
        <f t="shared" si="0"/>
        <v>0</v>
      </c>
    </row>
    <row r="12" spans="1:8" s="33" customFormat="1" ht="75" x14ac:dyDescent="0.25">
      <c r="A12" s="8" t="s">
        <v>45</v>
      </c>
      <c r="B12" s="2" t="s">
        <v>7</v>
      </c>
      <c r="C12" s="31">
        <v>2639.9</v>
      </c>
      <c r="D12" s="31">
        <v>2639.9</v>
      </c>
      <c r="E12" s="32">
        <f>D12/C12*100</f>
        <v>100</v>
      </c>
      <c r="F12" s="31">
        <f t="shared" si="0"/>
        <v>0</v>
      </c>
    </row>
    <row r="13" spans="1:8" s="33" customFormat="1" x14ac:dyDescent="0.25">
      <c r="A13" s="8" t="s">
        <v>84</v>
      </c>
      <c r="B13" s="5" t="s">
        <v>85</v>
      </c>
      <c r="C13" s="31">
        <v>36.423540000000003</v>
      </c>
      <c r="D13" s="31">
        <v>36.423540000000003</v>
      </c>
      <c r="E13" s="32"/>
      <c r="F13" s="31"/>
    </row>
    <row r="14" spans="1:8" s="33" customFormat="1" ht="30" x14ac:dyDescent="0.25">
      <c r="A14" s="8" t="s">
        <v>46</v>
      </c>
      <c r="B14" s="2" t="s">
        <v>8</v>
      </c>
      <c r="C14" s="31">
        <v>41157.224999999999</v>
      </c>
      <c r="D14" s="31">
        <v>43118.031999999999</v>
      </c>
      <c r="E14" s="32">
        <f t="shared" ref="E14:E45" si="1">D14/C14*100</f>
        <v>104.76418660393163</v>
      </c>
      <c r="F14" s="31">
        <f t="shared" ref="F14:F47" si="2">D14-C14</f>
        <v>1960.8070000000007</v>
      </c>
    </row>
    <row r="15" spans="1:8" s="21" customFormat="1" ht="57" x14ac:dyDescent="0.25">
      <c r="A15" s="7" t="s">
        <v>90</v>
      </c>
      <c r="B15" s="1" t="s">
        <v>9</v>
      </c>
      <c r="C15" s="30">
        <f t="shared" ref="C15" si="3">C16+C17</f>
        <v>5149.6464599999999</v>
      </c>
      <c r="D15" s="30">
        <f>D16+D17</f>
        <v>5149.6464599999999</v>
      </c>
      <c r="E15" s="29">
        <f t="shared" si="1"/>
        <v>100</v>
      </c>
      <c r="F15" s="30">
        <f t="shared" si="2"/>
        <v>0</v>
      </c>
    </row>
    <row r="16" spans="1:8" s="33" customFormat="1" x14ac:dyDescent="0.25">
      <c r="A16" s="8" t="s">
        <v>47</v>
      </c>
      <c r="B16" s="2" t="s">
        <v>10</v>
      </c>
      <c r="C16" s="35">
        <v>1785.57</v>
      </c>
      <c r="D16" s="35">
        <v>1785.57</v>
      </c>
      <c r="E16" s="32">
        <f t="shared" si="1"/>
        <v>100</v>
      </c>
      <c r="F16" s="31">
        <f t="shared" si="2"/>
        <v>0</v>
      </c>
    </row>
    <row r="17" spans="1:6" s="33" customFormat="1" ht="60" x14ac:dyDescent="0.25">
      <c r="A17" s="9" t="s">
        <v>48</v>
      </c>
      <c r="B17" s="5" t="s">
        <v>11</v>
      </c>
      <c r="C17" s="35">
        <v>3364.0764600000002</v>
      </c>
      <c r="D17" s="35">
        <v>3364.0764600000002</v>
      </c>
      <c r="E17" s="32">
        <f t="shared" si="1"/>
        <v>100</v>
      </c>
      <c r="F17" s="31">
        <f t="shared" si="2"/>
        <v>0</v>
      </c>
    </row>
    <row r="18" spans="1:6" s="21" customFormat="1" ht="28.5" x14ac:dyDescent="0.25">
      <c r="A18" s="7" t="s">
        <v>49</v>
      </c>
      <c r="B18" s="1" t="s">
        <v>12</v>
      </c>
      <c r="C18" s="36">
        <f>C19+C20+C21</f>
        <v>12689.397219999999</v>
      </c>
      <c r="D18" s="36">
        <f>D19+D20+D21</f>
        <v>13791.217219999999</v>
      </c>
      <c r="E18" s="29">
        <f t="shared" si="1"/>
        <v>108.68299715815814</v>
      </c>
      <c r="F18" s="30">
        <f t="shared" si="2"/>
        <v>1101.8199999999997</v>
      </c>
    </row>
    <row r="19" spans="1:6" s="33" customFormat="1" x14ac:dyDescent="0.25">
      <c r="A19" s="8" t="s">
        <v>91</v>
      </c>
      <c r="B19" s="2" t="s">
        <v>13</v>
      </c>
      <c r="C19" s="35">
        <v>52.88</v>
      </c>
      <c r="D19" s="35">
        <v>52.88</v>
      </c>
      <c r="E19" s="32">
        <f t="shared" si="1"/>
        <v>100</v>
      </c>
      <c r="F19" s="31">
        <f t="shared" si="2"/>
        <v>0</v>
      </c>
    </row>
    <row r="20" spans="1:6" s="33" customFormat="1" ht="30" x14ac:dyDescent="0.25">
      <c r="A20" s="8" t="s">
        <v>50</v>
      </c>
      <c r="B20" s="2" t="s">
        <v>14</v>
      </c>
      <c r="C20" s="35">
        <v>12286.51722</v>
      </c>
      <c r="D20" s="35">
        <v>12286.51722</v>
      </c>
      <c r="E20" s="32">
        <f t="shared" si="1"/>
        <v>100</v>
      </c>
      <c r="F20" s="31">
        <f t="shared" si="2"/>
        <v>0</v>
      </c>
    </row>
    <row r="21" spans="1:6" s="33" customFormat="1" ht="30" x14ac:dyDescent="0.25">
      <c r="A21" s="8" t="s">
        <v>51</v>
      </c>
      <c r="B21" s="2" t="s">
        <v>15</v>
      </c>
      <c r="C21" s="35">
        <v>350</v>
      </c>
      <c r="D21" s="35">
        <v>1451.82</v>
      </c>
      <c r="E21" s="32">
        <f t="shared" si="1"/>
        <v>414.80571428571426</v>
      </c>
      <c r="F21" s="31">
        <f t="shared" si="2"/>
        <v>1101.82</v>
      </c>
    </row>
    <row r="22" spans="1:6" s="21" customFormat="1" ht="42.75" x14ac:dyDescent="0.25">
      <c r="A22" s="7" t="s">
        <v>52</v>
      </c>
      <c r="B22" s="1" t="s">
        <v>16</v>
      </c>
      <c r="C22" s="36">
        <f t="shared" ref="C22:D22" si="4">C23</f>
        <v>417532.75</v>
      </c>
      <c r="D22" s="36">
        <f t="shared" si="4"/>
        <v>452208.78</v>
      </c>
      <c r="E22" s="29">
        <f t="shared" si="1"/>
        <v>108.3049844593029</v>
      </c>
      <c r="F22" s="30">
        <f t="shared" si="2"/>
        <v>34676.030000000028</v>
      </c>
    </row>
    <row r="23" spans="1:6" s="33" customFormat="1" x14ac:dyDescent="0.25">
      <c r="A23" s="8" t="s">
        <v>53</v>
      </c>
      <c r="B23" s="2" t="s">
        <v>17</v>
      </c>
      <c r="C23" s="35">
        <v>417532.75</v>
      </c>
      <c r="D23" s="35">
        <v>452208.78</v>
      </c>
      <c r="E23" s="32">
        <f t="shared" si="1"/>
        <v>108.3049844593029</v>
      </c>
      <c r="F23" s="31">
        <f t="shared" si="2"/>
        <v>34676.030000000028</v>
      </c>
    </row>
    <row r="24" spans="1:6" s="21" customFormat="1" ht="28.5" x14ac:dyDescent="0.25">
      <c r="A24" s="7" t="s">
        <v>54</v>
      </c>
      <c r="B24" s="1" t="s">
        <v>18</v>
      </c>
      <c r="C24" s="36">
        <f t="shared" ref="C24" si="5">C25+C26</f>
        <v>0</v>
      </c>
      <c r="D24" s="36">
        <f t="shared" ref="D24" si="6">D25+D26</f>
        <v>0</v>
      </c>
      <c r="E24" s="29" t="e">
        <f t="shared" si="1"/>
        <v>#DIV/0!</v>
      </c>
      <c r="F24" s="30">
        <f t="shared" si="2"/>
        <v>0</v>
      </c>
    </row>
    <row r="25" spans="1:6" s="33" customFormat="1" ht="30" x14ac:dyDescent="0.25">
      <c r="A25" s="8" t="s">
        <v>80</v>
      </c>
      <c r="B25" s="2" t="s">
        <v>81</v>
      </c>
      <c r="C25" s="35"/>
      <c r="D25" s="35"/>
      <c r="E25" s="32" t="e">
        <f t="shared" si="1"/>
        <v>#DIV/0!</v>
      </c>
      <c r="F25" s="31">
        <f t="shared" si="2"/>
        <v>0</v>
      </c>
    </row>
    <row r="26" spans="1:6" s="33" customFormat="1" ht="45" x14ac:dyDescent="0.25">
      <c r="A26" s="8" t="s">
        <v>55</v>
      </c>
      <c r="B26" s="2" t="s">
        <v>19</v>
      </c>
      <c r="C26" s="35"/>
      <c r="D26" s="35"/>
      <c r="E26" s="32" t="e">
        <f t="shared" si="1"/>
        <v>#DIV/0!</v>
      </c>
      <c r="F26" s="31">
        <f t="shared" si="2"/>
        <v>0</v>
      </c>
    </row>
    <row r="27" spans="1:6" s="21" customFormat="1" x14ac:dyDescent="0.25">
      <c r="A27" s="7" t="s">
        <v>56</v>
      </c>
      <c r="B27" s="1" t="s">
        <v>20</v>
      </c>
      <c r="C27" s="36">
        <f t="shared" ref="C27" si="7">C28+C29+C30+C31</f>
        <v>598555.12499999988</v>
      </c>
      <c r="D27" s="36">
        <f t="shared" ref="D27" si="8">D28+D29+D30+D31</f>
        <v>619652.27069000003</v>
      </c>
      <c r="E27" s="29">
        <f t="shared" si="1"/>
        <v>103.52467881550595</v>
      </c>
      <c r="F27" s="30">
        <f t="shared" si="2"/>
        <v>21097.14569000015</v>
      </c>
    </row>
    <row r="28" spans="1:6" s="33" customFormat="1" x14ac:dyDescent="0.25">
      <c r="A28" s="8" t="s">
        <v>57</v>
      </c>
      <c r="B28" s="2" t="s">
        <v>21</v>
      </c>
      <c r="C28" s="35">
        <v>119428.673</v>
      </c>
      <c r="D28" s="35">
        <v>124221.257</v>
      </c>
      <c r="E28" s="32">
        <f t="shared" si="1"/>
        <v>104.0129257736959</v>
      </c>
      <c r="F28" s="31">
        <f t="shared" si="2"/>
        <v>4792.5840000000026</v>
      </c>
    </row>
    <row r="29" spans="1:6" s="33" customFormat="1" x14ac:dyDescent="0.25">
      <c r="A29" s="8" t="s">
        <v>58</v>
      </c>
      <c r="B29" s="2" t="s">
        <v>22</v>
      </c>
      <c r="C29" s="35">
        <v>442195.87199999997</v>
      </c>
      <c r="D29" s="35">
        <v>458151.859</v>
      </c>
      <c r="E29" s="32">
        <f t="shared" si="1"/>
        <v>103.60835277087345</v>
      </c>
      <c r="F29" s="31">
        <f t="shared" si="2"/>
        <v>15955.987000000023</v>
      </c>
    </row>
    <row r="30" spans="1:6" s="33" customFormat="1" ht="30" x14ac:dyDescent="0.25">
      <c r="A30" s="8" t="s">
        <v>59</v>
      </c>
      <c r="B30" s="2" t="s">
        <v>23</v>
      </c>
      <c r="C30" s="35">
        <v>6081</v>
      </c>
      <c r="D30" s="35">
        <v>6131</v>
      </c>
      <c r="E30" s="32">
        <f t="shared" si="1"/>
        <v>100.82223318533137</v>
      </c>
      <c r="F30" s="31">
        <f t="shared" si="2"/>
        <v>50</v>
      </c>
    </row>
    <row r="31" spans="1:6" s="33" customFormat="1" ht="30" x14ac:dyDescent="0.25">
      <c r="A31" s="8" t="s">
        <v>60</v>
      </c>
      <c r="B31" s="2" t="s">
        <v>24</v>
      </c>
      <c r="C31" s="35">
        <v>30849.58</v>
      </c>
      <c r="D31" s="35">
        <v>31148.154689999999</v>
      </c>
      <c r="E31" s="32">
        <f t="shared" si="1"/>
        <v>100.96784037254317</v>
      </c>
      <c r="F31" s="31">
        <f t="shared" si="2"/>
        <v>298.57468999999764</v>
      </c>
    </row>
    <row r="32" spans="1:6" s="21" customFormat="1" ht="28.5" x14ac:dyDescent="0.25">
      <c r="A32" s="7" t="s">
        <v>61</v>
      </c>
      <c r="B32" s="1" t="s">
        <v>25</v>
      </c>
      <c r="C32" s="36">
        <f t="shared" ref="C32" si="9">C33+C34</f>
        <v>90218.764999999999</v>
      </c>
      <c r="D32" s="36">
        <f t="shared" ref="D32" si="10">D33+D34</f>
        <v>103349.38800000001</v>
      </c>
      <c r="E32" s="29">
        <f t="shared" si="1"/>
        <v>114.55420388430279</v>
      </c>
      <c r="F32" s="30">
        <f t="shared" si="2"/>
        <v>13130.623000000007</v>
      </c>
    </row>
    <row r="33" spans="1:6" s="33" customFormat="1" x14ac:dyDescent="0.25">
      <c r="A33" s="8" t="s">
        <v>62</v>
      </c>
      <c r="B33" s="2" t="s">
        <v>26</v>
      </c>
      <c r="C33" s="35">
        <v>79340.73</v>
      </c>
      <c r="D33" s="35">
        <v>92471.353000000003</v>
      </c>
      <c r="E33" s="32">
        <f t="shared" si="1"/>
        <v>116.54966244953886</v>
      </c>
      <c r="F33" s="31">
        <f t="shared" si="2"/>
        <v>13130.623000000007</v>
      </c>
    </row>
    <row r="34" spans="1:6" s="33" customFormat="1" ht="30" x14ac:dyDescent="0.25">
      <c r="A34" s="8" t="s">
        <v>63</v>
      </c>
      <c r="B34" s="2" t="s">
        <v>27</v>
      </c>
      <c r="C34" s="35">
        <v>10878.035</v>
      </c>
      <c r="D34" s="35">
        <v>10878.035</v>
      </c>
      <c r="E34" s="32">
        <f t="shared" si="1"/>
        <v>100</v>
      </c>
      <c r="F34" s="31">
        <f t="shared" si="2"/>
        <v>0</v>
      </c>
    </row>
    <row r="35" spans="1:6" s="21" customFormat="1" x14ac:dyDescent="0.25">
      <c r="A35" s="7" t="s">
        <v>64</v>
      </c>
      <c r="B35" s="1" t="s">
        <v>28</v>
      </c>
      <c r="C35" s="36">
        <f t="shared" ref="C35" si="11">C36+C37+C38</f>
        <v>26475.06511</v>
      </c>
      <c r="D35" s="36">
        <f t="shared" ref="D35" si="12">D36+D37+D38</f>
        <v>26891.398109999998</v>
      </c>
      <c r="E35" s="29">
        <f t="shared" si="1"/>
        <v>101.57254759627672</v>
      </c>
      <c r="F35" s="30">
        <f t="shared" si="2"/>
        <v>416.33299999999872</v>
      </c>
    </row>
    <row r="36" spans="1:6" s="33" customFormat="1" x14ac:dyDescent="0.25">
      <c r="A36" s="8" t="s">
        <v>65</v>
      </c>
      <c r="B36" s="2" t="s">
        <v>29</v>
      </c>
      <c r="C36" s="35">
        <v>6320.7711099999997</v>
      </c>
      <c r="D36" s="35">
        <v>6315.8961099999997</v>
      </c>
      <c r="E36" s="32">
        <f t="shared" si="1"/>
        <v>99.922873334358101</v>
      </c>
      <c r="F36" s="31">
        <f t="shared" si="2"/>
        <v>-4.875</v>
      </c>
    </row>
    <row r="37" spans="1:6" s="33" customFormat="1" x14ac:dyDescent="0.25">
      <c r="A37" s="8" t="s">
        <v>66</v>
      </c>
      <c r="B37" s="2" t="s">
        <v>30</v>
      </c>
      <c r="C37" s="35">
        <v>15708.343999999999</v>
      </c>
      <c r="D37" s="35">
        <v>16129.552</v>
      </c>
      <c r="E37" s="32">
        <f t="shared" si="1"/>
        <v>102.68142841791598</v>
      </c>
      <c r="F37" s="31">
        <f t="shared" si="2"/>
        <v>421.20800000000054</v>
      </c>
    </row>
    <row r="38" spans="1:6" s="33" customFormat="1" x14ac:dyDescent="0.25">
      <c r="A38" s="8" t="s">
        <v>67</v>
      </c>
      <c r="B38" s="2" t="s">
        <v>31</v>
      </c>
      <c r="C38" s="35">
        <v>4445.95</v>
      </c>
      <c r="D38" s="35">
        <v>4445.95</v>
      </c>
      <c r="E38" s="32">
        <f t="shared" si="1"/>
        <v>100</v>
      </c>
      <c r="F38" s="31">
        <f t="shared" si="2"/>
        <v>0</v>
      </c>
    </row>
    <row r="39" spans="1:6" s="21" customFormat="1" ht="28.5" x14ac:dyDescent="0.25">
      <c r="A39" s="7" t="s">
        <v>68</v>
      </c>
      <c r="B39" s="1" t="s">
        <v>32</v>
      </c>
      <c r="C39" s="36">
        <f t="shared" ref="C39:D39" si="13">C40</f>
        <v>500</v>
      </c>
      <c r="D39" s="36">
        <f t="shared" si="13"/>
        <v>500</v>
      </c>
      <c r="E39" s="29">
        <f t="shared" si="1"/>
        <v>100</v>
      </c>
      <c r="F39" s="30">
        <f t="shared" si="2"/>
        <v>0</v>
      </c>
    </row>
    <row r="40" spans="1:6" s="33" customFormat="1" x14ac:dyDescent="0.25">
      <c r="A40" s="8" t="s">
        <v>69</v>
      </c>
      <c r="B40" s="2" t="s">
        <v>33</v>
      </c>
      <c r="C40" s="35">
        <v>500</v>
      </c>
      <c r="D40" s="35">
        <v>500</v>
      </c>
      <c r="E40" s="32">
        <f t="shared" si="1"/>
        <v>100</v>
      </c>
      <c r="F40" s="31">
        <f t="shared" si="2"/>
        <v>0</v>
      </c>
    </row>
    <row r="41" spans="1:6" s="21" customFormat="1" ht="28.5" x14ac:dyDescent="0.25">
      <c r="A41" s="7" t="s">
        <v>70</v>
      </c>
      <c r="B41" s="1" t="s">
        <v>34</v>
      </c>
      <c r="C41" s="36">
        <f t="shared" ref="C41:D41" si="14">C42</f>
        <v>200</v>
      </c>
      <c r="D41" s="36">
        <f t="shared" si="14"/>
        <v>200</v>
      </c>
      <c r="E41" s="29">
        <f t="shared" si="1"/>
        <v>100</v>
      </c>
      <c r="F41" s="30">
        <f t="shared" si="2"/>
        <v>0</v>
      </c>
    </row>
    <row r="42" spans="1:6" s="33" customFormat="1" ht="30" x14ac:dyDescent="0.25">
      <c r="A42" s="9" t="s">
        <v>71</v>
      </c>
      <c r="B42" s="5" t="s">
        <v>35</v>
      </c>
      <c r="C42" s="35">
        <v>200</v>
      </c>
      <c r="D42" s="35">
        <v>200</v>
      </c>
      <c r="E42" s="32">
        <f t="shared" si="1"/>
        <v>100</v>
      </c>
      <c r="F42" s="31">
        <f t="shared" si="2"/>
        <v>0</v>
      </c>
    </row>
    <row r="43" spans="1:6" s="21" customFormat="1" ht="99.75" x14ac:dyDescent="0.25">
      <c r="A43" s="10" t="s">
        <v>72</v>
      </c>
      <c r="B43" s="6" t="s">
        <v>36</v>
      </c>
      <c r="C43" s="36">
        <f t="shared" ref="C43" si="15">C44+C45</f>
        <v>85630.708999999988</v>
      </c>
      <c r="D43" s="36">
        <f t="shared" ref="D43" si="16">D44+D45</f>
        <v>85630.708999999988</v>
      </c>
      <c r="E43" s="29">
        <f t="shared" si="1"/>
        <v>100</v>
      </c>
      <c r="F43" s="30">
        <f t="shared" si="2"/>
        <v>0</v>
      </c>
    </row>
    <row r="44" spans="1:6" s="33" customFormat="1" ht="60" x14ac:dyDescent="0.25">
      <c r="A44" s="8" t="s">
        <v>73</v>
      </c>
      <c r="B44" s="2" t="s">
        <v>37</v>
      </c>
      <c r="C44" s="35">
        <v>16216.51</v>
      </c>
      <c r="D44" s="35">
        <v>16216.51</v>
      </c>
      <c r="E44" s="32">
        <f t="shared" si="1"/>
        <v>100</v>
      </c>
      <c r="F44" s="31">
        <f t="shared" si="2"/>
        <v>0</v>
      </c>
    </row>
    <row r="45" spans="1:6" s="33" customFormat="1" x14ac:dyDescent="0.25">
      <c r="A45" s="8" t="s">
        <v>74</v>
      </c>
      <c r="B45" s="2" t="s">
        <v>38</v>
      </c>
      <c r="C45" s="35">
        <v>69414.198999999993</v>
      </c>
      <c r="D45" s="35">
        <v>69414.198999999993</v>
      </c>
      <c r="E45" s="32">
        <f t="shared" si="1"/>
        <v>100</v>
      </c>
      <c r="F45" s="31">
        <f t="shared" si="2"/>
        <v>0</v>
      </c>
    </row>
    <row r="46" spans="1:6" s="21" customFormat="1" x14ac:dyDescent="0.25">
      <c r="A46" s="7" t="s">
        <v>78</v>
      </c>
      <c r="B46" s="3" t="s">
        <v>79</v>
      </c>
      <c r="C46" s="36">
        <v>0</v>
      </c>
      <c r="D46" s="36">
        <v>0</v>
      </c>
      <c r="E46" s="29">
        <v>0</v>
      </c>
      <c r="F46" s="30">
        <f t="shared" si="2"/>
        <v>0</v>
      </c>
    </row>
    <row r="47" spans="1:6" s="21" customFormat="1" x14ac:dyDescent="0.25">
      <c r="A47" s="10" t="s">
        <v>75</v>
      </c>
      <c r="B47" s="37" t="s">
        <v>39</v>
      </c>
      <c r="C47" s="36">
        <f>C7+C15+C18+C22+C24+C27+C32+C35+C39+C41+C43+C46</f>
        <v>1335810.2823300001</v>
      </c>
      <c r="D47" s="36">
        <f>D7+D15+D18+D22+D24+D27+D32+D35+D39+D41+D43+D46</f>
        <v>1408033.0410200001</v>
      </c>
      <c r="E47" s="29">
        <f>D47/C47*100</f>
        <v>105.40666288060194</v>
      </c>
      <c r="F47" s="30">
        <f t="shared" si="2"/>
        <v>72222.758690000046</v>
      </c>
    </row>
    <row r="48" spans="1:6" s="21" customFormat="1" x14ac:dyDescent="0.25">
      <c r="A48" s="4"/>
      <c r="B48" s="38"/>
      <c r="C48" s="39"/>
      <c r="D48" s="40"/>
      <c r="E48" s="41"/>
      <c r="F48" s="42"/>
    </row>
    <row r="49" spans="1:6" x14ac:dyDescent="0.25">
      <c r="A49" s="33"/>
      <c r="B49" s="33"/>
      <c r="C49" s="33"/>
      <c r="D49" s="33"/>
      <c r="E49" s="33"/>
      <c r="F49" s="33"/>
    </row>
    <row r="50" spans="1:6" s="16" customFormat="1" ht="15.75" x14ac:dyDescent="0.25">
      <c r="A50" s="17" t="s">
        <v>92</v>
      </c>
      <c r="B50" s="17"/>
      <c r="C50" s="17"/>
      <c r="D50" s="17"/>
      <c r="E50" s="17"/>
      <c r="F50" s="17"/>
    </row>
    <row r="51" spans="1:6" s="16" customFormat="1" ht="15.75" x14ac:dyDescent="0.25">
      <c r="A51" s="17" t="s">
        <v>83</v>
      </c>
      <c r="B51" s="17"/>
      <c r="C51" s="17"/>
      <c r="D51" s="17"/>
      <c r="E51" s="11" t="s">
        <v>93</v>
      </c>
      <c r="F51" s="11"/>
    </row>
    <row r="52" spans="1:6" s="16" customFormat="1" ht="15.75" x14ac:dyDescent="0.25">
      <c r="A52" s="17"/>
      <c r="B52" s="17"/>
      <c r="C52" s="17"/>
      <c r="D52" s="17"/>
      <c r="E52" s="17"/>
      <c r="F52" s="17"/>
    </row>
    <row r="53" spans="1:6" s="16" customFormat="1" ht="15.75" x14ac:dyDescent="0.25">
      <c r="A53" s="17"/>
      <c r="B53" s="17"/>
      <c r="C53" s="17"/>
      <c r="D53" s="17"/>
      <c r="E53" s="17"/>
      <c r="F53" s="17"/>
    </row>
    <row r="54" spans="1:6" ht="18.75" x14ac:dyDescent="0.3">
      <c r="A54" s="43"/>
      <c r="B54" s="43"/>
      <c r="C54" s="43"/>
      <c r="D54" s="43"/>
      <c r="E54" s="43"/>
      <c r="F54" s="43"/>
    </row>
  </sheetData>
  <mergeCells count="8">
    <mergeCell ref="A1:F1"/>
    <mergeCell ref="A2:F2"/>
    <mergeCell ref="A4:A5"/>
    <mergeCell ref="C4:C5"/>
    <mergeCell ref="D4:D5"/>
    <mergeCell ref="E4:F4"/>
    <mergeCell ref="E51:F51"/>
    <mergeCell ref="B4:B5"/>
  </mergeCells>
  <pageMargins left="0.59055118110236227" right="0.78740157480314965" top="0.19685039370078741" bottom="0.15748031496062992" header="0.31496062992125984" footer="0.31496062992125984"/>
  <pageSetup paperSize="9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изменения расходы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2016-05-24T01:58:01Z</dcterms:modified>
</cp:coreProperties>
</file>